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200"/>
  </bookViews>
  <sheets>
    <sheet name="工作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<sst xmlns="http://schemas.openxmlformats.org/spreadsheetml/2006/main" count="47" uniqueCount="36">
  <si>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工程内容</t>
  </si>
  <si>
    <t>施工要求</t>
  </si>
  <si>
    <t>单位</t>
  </si>
  <si>
    <t>工程量</t>
  </si>
  <si>
    <t>含税9%单价（元）</t>
  </si>
  <si>
    <t>含税9%总价（元）</t>
  </si>
  <si>
    <t>截水沟</t>
  </si>
  <si>
    <t>土方开挖</t>
  </si>
  <si>
    <t>沟槽开挖，含弃土或堆土，平均深0.5m，底宽0.7m</t>
  </si>
  <si>
    <t>m³</t>
  </si>
  <si>
    <t>模板制作安装</t>
  </si>
  <si>
    <t>木模板，高度0.5m（外侧）/0.4m（内侧）</t>
  </si>
  <si>
    <t>m</t>
  </si>
  <si>
    <t>混凝土浇筑</t>
  </si>
  <si>
    <t>C30现浇混凝土，壁厚30cm</t>
  </si>
  <si>
    <t>伸缩缝设置</t>
  </si>
  <si>
    <t>沥青麻絮填塞，每15m一道</t>
  </si>
  <si>
    <t>道</t>
  </si>
  <si>
    <t>养护</t>
  </si>
  <si>
    <t>覆盖棉毡或洒水养护，周期7天</t>
  </si>
  <si>
    <t>m²</t>
  </si>
  <si>
    <t>小计</t>
  </si>
  <si>
    <t>路面硬化</t>
  </si>
  <si>
    <t>路基整理/碾压</t>
  </si>
  <si>
    <t>原土夯实，压实度≥93%</t>
  </si>
  <si>
    <t>模板安装</t>
  </si>
  <si>
    <t>木模板，高20cm</t>
  </si>
  <si>
    <t>C30现浇混凝土，厚20cm</t>
  </si>
  <si>
    <t>表面刻纹/拉毛</t>
  </si>
  <si>
    <t>防滑处理</t>
  </si>
  <si>
    <t>切伸缩缝</t>
  </si>
  <si>
    <t>机械切缝，深5cm，每5m一道横缝</t>
  </si>
  <si>
    <t>填缝</t>
  </si>
  <si>
    <t>聚氨酯或沥青灌缝</t>
  </si>
  <si>
    <t>覆盖土工布或喷洒养护剂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</si>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</sst>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b/>
      <sz val="9"/>
      <color rgb="FFFF0000"/>
      <name val="微软雅黑"/>
      <charset val="134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176" fontId="4" fillId="3" borderId="3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left" vertical="center"/>
    </xf>
    <xf numFmtId="176" fontId="2" fillId="0" borderId="6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76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176" fontId="1" fillId="0" borderId="8" xfId="0" applyNumberFormat="1" applyFont="1" applyFill="1" applyBorder="1" applyAlignment="1">
      <alignment horizontal="left" vertical="center"/>
    </xf>
    <xf numFmtId="176" fontId="2" fillId="0" borderId="8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C20" sqref="C20"/>
    </sheetView>
  </sheetViews>
  <sheetFormatPr defaultColWidth="8.72727272727273" defaultRowHeight="14" outlineLevelCol="6"/>
  <cols>
    <col min="2" max="2" width="16.6363636363636" style="1" customWidth="1"/>
    <col min="3" max="3" width="40.4545454545455" style="1" customWidth="1"/>
    <col min="4" max="4" width="8.72727272727273" style="1"/>
    <col min="5" max="5" width="11.5454545454545" style="1" customWidth="1"/>
    <col min="6" max="6" width="15.8181818181818" style="1" customWidth="1"/>
    <col min="7" max="7" width="23.1818181818182" style="1" customWidth="1"/>
  </cols>
  <sheetData>
    <row r="1" spans="1:7">
      <c r="A1" s="2" t="s">
        <v>0</v>
      </c>
      <c r="B1" s="3"/>
      <c r="C1" s="4" t="s">
        <v>1</v>
      </c>
      <c r="D1" s="4" t="s">
        <v>2</v>
      </c>
      <c r="E1" s="5" t="s">
        <v>3</v>
      </c>
      <c r="F1" s="5" t="s">
        <v>4</v>
      </c>
      <c r="G1" s="5" t="s">
        <v>5</v>
      </c>
    </row>
    <row r="2" ht="15" customHeight="1" spans="1:7">
      <c r="A2" s="6" t="s">
        <v>6</v>
      </c>
      <c r="B2" s="7" t="s">
        <v>7</v>
      </c>
      <c r="C2" s="8" t="s">
        <v>8</v>
      </c>
      <c r="D2" s="9" t="s">
        <v>9</v>
      </c>
      <c r="E2" s="10">
        <v>315</v>
      </c>
      <c r="F2" s="10"/>
      <c r="G2" s="10">
        <f>E2*F2</f>
        <v>0</v>
      </c>
    </row>
    <row r="3" ht="15" customHeight="1" spans="1:7">
      <c r="A3" s="6"/>
      <c r="B3" s="7" t="s">
        <v>10</v>
      </c>
      <c r="C3" s="7" t="s">
        <v>11</v>
      </c>
      <c r="D3" s="9" t="s">
        <v>12</v>
      </c>
      <c r="E3" s="10">
        <v>900</v>
      </c>
      <c r="F3" s="10"/>
      <c r="G3" s="10">
        <f>E3*F3</f>
        <v>0</v>
      </c>
    </row>
    <row r="4" spans="1:7">
      <c r="A4" s="6"/>
      <c r="B4" s="7" t="s">
        <v>13</v>
      </c>
      <c r="C4" s="7" t="s">
        <v>14</v>
      </c>
      <c r="D4" s="9" t="s">
        <v>9</v>
      </c>
      <c r="E4" s="10">
        <v>135</v>
      </c>
      <c r="F4" s="10"/>
      <c r="G4" s="10">
        <f>E4*F4</f>
        <v>0</v>
      </c>
    </row>
    <row r="5" spans="1:7">
      <c r="A5" s="6"/>
      <c r="B5" s="7" t="s">
        <v>15</v>
      </c>
      <c r="C5" s="7" t="s">
        <v>16</v>
      </c>
      <c r="D5" s="9" t="s">
        <v>17</v>
      </c>
      <c r="E5" s="10">
        <v>60</v>
      </c>
      <c r="F5" s="10"/>
      <c r="G5" s="10">
        <f>E5*F5</f>
        <v>0</v>
      </c>
    </row>
    <row r="6" spans="1:7">
      <c r="A6" s="6"/>
      <c r="B6" s="7" t="s">
        <v>18</v>
      </c>
      <c r="C6" s="7" t="s">
        <v>19</v>
      </c>
      <c r="D6" s="9" t="s">
        <v>20</v>
      </c>
      <c r="E6" s="10">
        <v>630</v>
      </c>
      <c r="F6" s="10"/>
      <c r="G6" s="10">
        <f>E6*F6</f>
        <v>0</v>
      </c>
    </row>
    <row r="7" spans="1:7">
      <c r="A7" s="11" t="s">
        <v>21</v>
      </c>
      <c r="B7" s="12"/>
      <c r="C7" s="12"/>
      <c r="D7" s="12"/>
      <c r="E7" s="12"/>
      <c r="F7" s="12"/>
      <c r="G7" s="13">
        <f>SUM(G2:G6)</f>
        <v>0</v>
      </c>
    </row>
    <row r="8" spans="1:7">
      <c r="A8" s="6" t="s">
        <v>22</v>
      </c>
      <c r="B8" s="14" t="s">
        <v>23</v>
      </c>
      <c r="C8" s="15" t="s">
        <v>24</v>
      </c>
      <c r="D8" s="16" t="s">
        <v>20</v>
      </c>
      <c r="E8" s="17">
        <v>3150</v>
      </c>
      <c r="F8" s="18"/>
      <c r="G8" s="10">
        <f>E8*F8</f>
        <v>0</v>
      </c>
    </row>
    <row r="9" spans="1:7">
      <c r="A9" s="6"/>
      <c r="B9" s="19" t="s">
        <v>25</v>
      </c>
      <c r="C9" s="7" t="s">
        <v>26</v>
      </c>
      <c r="D9" s="9" t="s">
        <v>12</v>
      </c>
      <c r="E9" s="10">
        <v>700</v>
      </c>
      <c r="F9" s="20"/>
      <c r="G9" s="10">
        <f t="shared" ref="G9:G14" si="0">E9*F9</f>
        <v>0</v>
      </c>
    </row>
    <row r="10" spans="1:7">
      <c r="A10" s="6"/>
      <c r="B10" s="19" t="s">
        <v>13</v>
      </c>
      <c r="C10" s="21" t="s">
        <v>27</v>
      </c>
      <c r="D10" s="9" t="s">
        <v>9</v>
      </c>
      <c r="E10" s="10">
        <v>630</v>
      </c>
      <c r="F10" s="20"/>
      <c r="G10" s="10">
        <f t="shared" si="0"/>
        <v>0</v>
      </c>
    </row>
    <row r="11" spans="1:7">
      <c r="A11" s="6"/>
      <c r="B11" s="19" t="s">
        <v>28</v>
      </c>
      <c r="C11" s="21" t="s">
        <v>29</v>
      </c>
      <c r="D11" s="22" t="s">
        <v>20</v>
      </c>
      <c r="E11" s="10">
        <v>3150</v>
      </c>
      <c r="F11" s="20"/>
      <c r="G11" s="10">
        <f t="shared" si="0"/>
        <v>0</v>
      </c>
    </row>
    <row r="12" spans="1:7">
      <c r="A12" s="6"/>
      <c r="B12" s="19" t="s">
        <v>30</v>
      </c>
      <c r="C12" s="21" t="s">
        <v>31</v>
      </c>
      <c r="D12" s="22" t="s">
        <v>12</v>
      </c>
      <c r="E12" s="10">
        <v>630</v>
      </c>
      <c r="F12" s="20"/>
      <c r="G12" s="10">
        <f t="shared" si="0"/>
        <v>0</v>
      </c>
    </row>
    <row r="13" spans="1:7">
      <c r="A13" s="6"/>
      <c r="B13" s="19" t="s">
        <v>32</v>
      </c>
      <c r="C13" s="21" t="s">
        <v>33</v>
      </c>
      <c r="D13" s="9" t="s">
        <v>12</v>
      </c>
      <c r="E13" s="10">
        <v>630</v>
      </c>
      <c r="F13" s="20"/>
      <c r="G13" s="10">
        <f t="shared" si="0"/>
        <v>0</v>
      </c>
    </row>
    <row r="14" spans="1:7">
      <c r="A14" s="6"/>
      <c r="B14" s="23" t="s">
        <v>18</v>
      </c>
      <c r="C14" s="24" t="s">
        <v>34</v>
      </c>
      <c r="D14" s="25" t="s">
        <v>20</v>
      </c>
      <c r="E14" s="26">
        <v>3150</v>
      </c>
      <c r="F14" s="27"/>
      <c r="G14" s="10">
        <f t="shared" si="0"/>
        <v>0</v>
      </c>
    </row>
    <row r="15" spans="1:7">
      <c r="A15" s="11" t="s">
        <v>21</v>
      </c>
      <c r="B15" s="12"/>
      <c r="C15" s="12"/>
      <c r="D15" s="12"/>
      <c r="E15" s="12"/>
      <c r="F15" s="12"/>
      <c r="G15" s="13">
        <f>SUM(G8:G14)</f>
        <v>0</v>
      </c>
    </row>
    <row r="16" spans="1:7">
      <c r="A16" s="28" t="s">
        <v>35</v>
      </c>
      <c r="B16" s="29"/>
      <c r="C16" s="29"/>
      <c r="D16" s="29"/>
      <c r="E16" s="29"/>
      <c r="F16" s="30"/>
      <c r="G16" s="10">
        <f>G7+G15</f>
        <v>0</v>
      </c>
    </row>
  </sheetData>
  <mergeCells count="6">
    <mergeCell ref="A1:B1"/>
    <mergeCell ref="A7:F7"/>
    <mergeCell ref="A15:F15"/>
    <mergeCell ref="A16:F16"/>
    <mergeCell ref="A2:A6"/>
    <mergeCell ref="A8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马健钟</cp:lastModifiedBy>
  <dcterms:created xsi:type="dcterms:W3CDTF">2026-07-13T09:00:00Z</dcterms:created>
  <dcterms:modified xsi:type="dcterms:W3CDTF">2026-07-20T08:05:03Z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7772C5743C6A49318A32C5D55F97437E_13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